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881BCFFA-AC0C-4F5F-AEC2-69D8466A78CE}" xr6:coauthVersionLast="47" xr6:coauthVersionMax="47" xr10:uidLastSave="{00000000-0000-0000-0000-000000000000}"/>
  <bookViews>
    <workbookView xWindow="3255" yWindow="2460" windowWidth="21600" windowHeight="11385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I7" i="3"/>
  <c r="F8" i="3"/>
  <c r="I8" i="3"/>
  <c r="E13" i="4" l="1"/>
  <c r="J2" i="6"/>
  <c r="G2" i="6"/>
  <c r="E2" i="3"/>
  <c r="F2" i="2"/>
  <c r="J2" i="1"/>
  <c r="G2" i="1"/>
  <c r="G13" i="4"/>
  <c r="F13" i="4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<sst xmlns="http://schemas.openxmlformats.org/spreadsheetml/2006/main" count="155" uniqueCount="66">
  <si>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</si>
  <si>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</si>
  <si>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</si>
  <si>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</si>
  <si>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</si>
  <si>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</si>
  <si>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</si>
  <si>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</si>
  <si>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</si>
  <si>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</si>
  <si>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</si>
  <si>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</si>
  <si>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</si>
  <si>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</si>
  <si>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</si>
  <si>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</si>
  <si>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</si>
  <si>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</si>
  <si>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</si>
  <si>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</si>
  <si>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</si>
  <si>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</si>
  <si>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</si>
  <si>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</si>
  <si>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</si>
  <si>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</si>
  <si>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</si>
  <si>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</si>
  <si>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</si>
  <si>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</si>
  <si>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</si>
  <si>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</si>
  <si>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</si>
  <si>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</si>
  <si>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</si>
  <si>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</si>
  <si>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</si>
  <si>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</si>
  <si>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</si>
  <si>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</si>
  <si>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</si>
  <si>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</si>
  <si>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</si>
  <si>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</si>
  <si>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</si>
  <si>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</si>
  <si>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</si>
  <si>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</si>
  <si>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</si>
  <si>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</si>
  <si>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</si>
  <si>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</si>
  <si>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</si>
  <si>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</si>
  <si>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</si>
  <si>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</si>
  <si>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</si>
  <si>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</si>
  <si>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</si>
  <si>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</si>
  <si>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</si>
  <si>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</si>
  <si>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</si>
  <si>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MKTG</t>
  </si>
  <si>
    <t>Summer 22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</si>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</sst>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J8" sqref="J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MKTG</v>
      </c>
      <c r="H2" s="127"/>
      <c r="I2" s="127"/>
      <c r="J2" s="13">
        <f>'2022-23 Summary'!D2</f>
        <v>1.4</v>
      </c>
      <c r="K2" s="5">
        <f>SUM(K7:K24)</f>
        <v>0.2</v>
      </c>
      <c r="L2" s="5">
        <f>SUM(L7:L24)</f>
        <v>0</v>
      </c>
      <c r="M2" s="5">
        <f>SUM(M7:M24)</f>
        <v>0</v>
      </c>
      <c r="N2" s="32">
        <f>L2/K2</f>
        <v>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54" t="s">
        <v>63</v>
      </c>
      <c r="B7" s="54">
        <v>50</v>
      </c>
      <c r="C7" s="54" t="s">
        <v>55</v>
      </c>
      <c r="D7" s="54">
        <v>44</v>
      </c>
      <c r="E7" s="54">
        <v>44</v>
      </c>
      <c r="F7" s="34">
        <v>44</v>
      </c>
      <c r="G7" s="54">
        <v>1</v>
      </c>
      <c r="H7" s="70">
        <f t="shared" ref="H7:H9" si="0">F7*G7</f>
        <v>44</v>
      </c>
      <c r="I7" s="86"/>
      <c r="J7" s="87">
        <v>3</v>
      </c>
      <c r="K7" s="69">
        <f t="shared" ref="K7" si="1">J7*G7/15</f>
        <v>0.2</v>
      </c>
      <c r="L7" s="70">
        <f>H7*I7</f>
        <v>0</v>
      </c>
      <c r="M7" s="71">
        <f>L7/30</f>
        <v>0</v>
      </c>
      <c r="N7" s="69">
        <f t="shared" ref="N7" si="2">L7/K7</f>
        <v>0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8" sqref="E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MKTG</v>
      </c>
      <c r="G2" s="130"/>
      <c r="H2" s="130"/>
      <c r="I2" s="13">
        <f>'2022-23 Summary'!D2</f>
        <v>1.4</v>
      </c>
      <c r="J2" s="5">
        <f>SUM(J7:J42)</f>
        <v>0.8</v>
      </c>
      <c r="K2" s="6">
        <f>SUM(K7:K42)</f>
        <v>444</v>
      </c>
      <c r="L2" s="7">
        <f>SUM(L7:L42)</f>
        <v>14.8</v>
      </c>
      <c r="M2" s="7">
        <f>K2/J2</f>
        <v>555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-0.20000000000000018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>
        <v>50</v>
      </c>
      <c r="C7" s="54">
        <v>44</v>
      </c>
      <c r="D7" s="54">
        <v>38</v>
      </c>
      <c r="E7" s="34">
        <v>38</v>
      </c>
      <c r="F7" s="54">
        <v>2</v>
      </c>
      <c r="G7" s="75">
        <f t="shared" ref="G7:G42" si="0">E7*F7</f>
        <v>76</v>
      </c>
      <c r="H7" s="55">
        <v>3</v>
      </c>
      <c r="I7" s="35">
        <v>3</v>
      </c>
      <c r="J7" s="69">
        <f t="shared" ref="J7" si="1">I7*F7/15</f>
        <v>0.4</v>
      </c>
      <c r="K7" s="70">
        <f t="shared" ref="K7" si="2">(G7*H7)</f>
        <v>228</v>
      </c>
      <c r="L7" s="71">
        <f>K7/30</f>
        <v>7.6</v>
      </c>
      <c r="M7" s="69">
        <f>K7/J7</f>
        <v>570</v>
      </c>
      <c r="N7" s="56"/>
    </row>
    <row r="8" spans="1:15" ht="15.75" customHeight="1" x14ac:dyDescent="0.25">
      <c r="A8" s="54" t="s">
        <v>63</v>
      </c>
      <c r="B8" s="54">
        <v>56</v>
      </c>
      <c r="C8" s="54">
        <v>44</v>
      </c>
      <c r="D8" s="54">
        <v>32</v>
      </c>
      <c r="E8" s="34">
        <v>42</v>
      </c>
      <c r="F8" s="54">
        <v>1</v>
      </c>
      <c r="G8" s="75">
        <f t="shared" si="0"/>
        <v>42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126</v>
      </c>
      <c r="L8" s="71">
        <f t="shared" ref="L8:L42" si="5">K8/30</f>
        <v>4.2</v>
      </c>
      <c r="M8" s="69">
        <f t="shared" ref="M8:M42" si="6">K8/J8</f>
        <v>630</v>
      </c>
      <c r="N8" s="56"/>
    </row>
    <row r="9" spans="1:15" ht="15.75" customHeight="1" x14ac:dyDescent="0.25">
      <c r="A9" s="54" t="s">
        <v>63</v>
      </c>
      <c r="B9" s="44">
        <v>61</v>
      </c>
      <c r="C9" s="54">
        <v>44</v>
      </c>
      <c r="D9" s="54">
        <v>20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7" sqref="A7:B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MKTG</v>
      </c>
      <c r="F2" s="130"/>
      <c r="G2" s="130"/>
      <c r="H2" s="13">
        <f>'2022-23 Summary'!D2</f>
        <v>1.4</v>
      </c>
      <c r="I2" s="5">
        <f>SUM(I7:I42)</f>
        <v>0.60000000000000009</v>
      </c>
      <c r="J2" s="14">
        <f>SUM(J7:J42)</f>
        <v>378</v>
      </c>
      <c r="K2" s="15">
        <f>SUM(K7:K42)</f>
        <v>12.600000000000001</v>
      </c>
      <c r="L2" s="15">
        <f>J2/I2</f>
        <v>629.99999999999989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-0.20000000000000018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50</v>
      </c>
      <c r="C7" s="54">
        <v>44</v>
      </c>
      <c r="D7" s="34">
        <v>42</v>
      </c>
      <c r="E7" s="54">
        <v>2</v>
      </c>
      <c r="F7" s="70">
        <f t="shared" ref="F7:F40" si="0">D7*E7</f>
        <v>84</v>
      </c>
      <c r="G7" s="86">
        <v>3</v>
      </c>
      <c r="H7" s="87">
        <v>3</v>
      </c>
      <c r="I7" s="69">
        <f t="shared" ref="I7" si="1">H7*E7/15</f>
        <v>0.4</v>
      </c>
      <c r="J7" s="70">
        <f t="shared" ref="J7" si="2">(F7*G7)</f>
        <v>252</v>
      </c>
      <c r="K7" s="71">
        <f>J7/30</f>
        <v>8.4</v>
      </c>
      <c r="L7" s="69">
        <f t="shared" ref="L7" si="3">J7/I7</f>
        <v>630</v>
      </c>
      <c r="M7" s="56"/>
    </row>
    <row r="8" spans="1:14" ht="15.75" customHeight="1" x14ac:dyDescent="0.25">
      <c r="A8" s="54" t="s">
        <v>63</v>
      </c>
      <c r="B8" s="54">
        <v>56</v>
      </c>
      <c r="C8" s="54">
        <v>44</v>
      </c>
      <c r="D8" s="34">
        <v>42</v>
      </c>
      <c r="E8" s="54">
        <v>1</v>
      </c>
      <c r="F8" s="70">
        <f t="shared" si="0"/>
        <v>42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126</v>
      </c>
      <c r="K8" s="71">
        <f t="shared" ref="K8:K42" si="6">J8/30</f>
        <v>4.2</v>
      </c>
      <c r="L8" s="69">
        <f t="shared" ref="L8:L42" si="7">J8/I8</f>
        <v>630</v>
      </c>
      <c r="M8" s="56"/>
    </row>
    <row r="9" spans="1:14" ht="15.75" customHeight="1" x14ac:dyDescent="0.25">
      <c r="A9" s="54"/>
      <c r="B9" s="4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1.4</v>
      </c>
      <c r="E2" s="5">
        <f>SUM('Summer 22'!K2,'Fall 22'!J2,'Spring 23'!I2)</f>
        <v>1.6</v>
      </c>
      <c r="F2" s="5">
        <f>SUM('Summer 22'!L2,'Fall 22'!K2,'Spring 23'!J2)</f>
        <v>822</v>
      </c>
      <c r="G2" s="5">
        <f>SUM('Summer 22'!M2,'Fall 22'!L2,'Spring 23'!K2)</f>
        <v>27.400000000000002</v>
      </c>
      <c r="H2" s="7">
        <f>F2/E2</f>
        <v>513.75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1.4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0.2</v>
      </c>
      <c r="F7" s="110">
        <v>0.8</v>
      </c>
    </row>
    <row r="8" spans="1:14" x14ac:dyDescent="0.25">
      <c r="D8" s="102" t="s">
        <v>12</v>
      </c>
      <c r="E8" s="110">
        <v>4.1100000000000003</v>
      </c>
      <c r="F8" s="110">
        <v>12.35</v>
      </c>
    </row>
    <row r="9" spans="1:14" x14ac:dyDescent="0.25">
      <c r="D9" s="102" t="s">
        <v>35</v>
      </c>
      <c r="E9" s="110">
        <v>615</v>
      </c>
      <c r="F9" s="110">
        <v>486.25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1.4666666666666668</v>
      </c>
      <c r="F13" s="106">
        <f>AVERAGE(E20:G20)</f>
        <v>501.57614285714288</v>
      </c>
      <c r="G13" s="106">
        <f>AVERAGE(E19:G19)</f>
        <v>23.543333333333337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1.6</v>
      </c>
      <c r="F18" s="111">
        <v>1.4</v>
      </c>
      <c r="G18" s="112">
        <v>1.4</v>
      </c>
    </row>
    <row r="19" spans="4:7" x14ac:dyDescent="0.25">
      <c r="D19" s="102" t="s">
        <v>12</v>
      </c>
      <c r="E19" s="111">
        <v>23.16</v>
      </c>
      <c r="F19" s="111">
        <v>22.6</v>
      </c>
      <c r="G19" s="112">
        <v>24.87</v>
      </c>
    </row>
    <row r="20" spans="4:7" x14ac:dyDescent="0.25">
      <c r="D20" s="102" t="s">
        <v>35</v>
      </c>
      <c r="E20" s="111">
        <v>441.88</v>
      </c>
      <c r="F20" s="111">
        <v>494.98842857142859</v>
      </c>
      <c r="G20" s="112">
        <v>567.86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2" sqref="A1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MKTG</v>
      </c>
      <c r="H2" s="147"/>
      <c r="I2" s="147"/>
      <c r="J2" s="13">
        <f>'2022-23 Summary'!D2</f>
        <v>1.4</v>
      </c>
      <c r="K2" s="5">
        <f>SUM(K7:K15)</f>
        <v>0.2</v>
      </c>
      <c r="L2" s="5">
        <f>SUM(L7:L15)</f>
        <v>126</v>
      </c>
      <c r="M2" s="5">
        <f>SUM(M7:M15)</f>
        <v>4.2</v>
      </c>
      <c r="N2" s="15">
        <f>L2/K2</f>
        <v>630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-0.40000000000000019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64</v>
      </c>
      <c r="B7" s="44" t="s">
        <v>63</v>
      </c>
      <c r="C7" s="21">
        <v>50</v>
      </c>
      <c r="D7" s="21" t="s">
        <v>65</v>
      </c>
      <c r="E7" s="21">
        <v>1</v>
      </c>
      <c r="F7" s="34">
        <v>42</v>
      </c>
      <c r="G7" s="21">
        <v>1</v>
      </c>
      <c r="H7" s="70">
        <f>G7*F7</f>
        <v>42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126</v>
      </c>
      <c r="M7" s="95">
        <f>L7/30</f>
        <v>4.2</v>
      </c>
      <c r="N7" s="93">
        <f t="shared" ref="N7:N15" si="1">L7/K7</f>
        <v>630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2022-01-24T21:14:23Z</cp:lastPrinted>
  <dcterms:created xsi:type="dcterms:W3CDTF">2013-10-25T01:46:28Z</dcterms:created>
  <dcterms:modified xsi:type="dcterms:W3CDTF">2022-02-01T22:05:36Z</dcterms:modified>
</cp:coreProperties>
</file>